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18 а" sheetId="1" r:id="rId1"/>
  </sheets>
  <externalReferences>
    <externalReference r:id="rId2"/>
  </externalReferences>
  <definedNames>
    <definedName name="Z_6E36EA37_049E_4FAE_B719_2847CD16F858_.wvu.Cols" localSheetId="0" hidden="1">'Баррикадная 18 а'!#REF!,'Баррикадная 18 а'!#REF!</definedName>
    <definedName name="Z_6E36EA37_049E_4FAE_B719_2847CD16F858_.wvu.Rows" localSheetId="0" hidden="1">'Баррикадная 18 а'!$42:$45</definedName>
    <definedName name="Z_73C0D023_21BD_4441_8EFA_957546C15799_.wvu.Cols" localSheetId="0" hidden="1">'Баррикадная 18 а'!#REF!,'Баррикадная 18 а'!#REF!</definedName>
    <definedName name="Z_73C0D023_21BD_4441_8EFA_957546C15799_.wvu.Rows" localSheetId="0" hidden="1">'Баррикадная 18 а'!$42:$45</definedName>
    <definedName name="_xlnm.Print_Area" localSheetId="0">'Баррикадная 18 а'!$A$1:$K$60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<sst xmlns="http://schemas.openxmlformats.org/spreadsheetml/2006/main" count="62" uniqueCount="53">
  <si>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</si>
  <si>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</si>
  <si>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</si>
  <si>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</si>
  <si>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</si>
  <si>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</si>
  <si>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</si>
  <si>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</si>
  <si>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</si>
  <si>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</si>
  <si>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</si>
  <si>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</si>
  <si>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</si>
  <si>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</si>
  <si>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</si>
  <si>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</si>
  <si>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</si>
  <si>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</si>
  <si>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</si>
  <si>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</si>
  <si>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</si>
  <si>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</si>
  <si>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</si>
  <si>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</si>
  <si>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</si>
  <si>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</si>
  <si>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</si>
  <si>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</si>
  <si>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</si>
  <si>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</si>
  <si>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</si>
  <si>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</si>
  <si>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</si>
  <si>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</si>
  <si>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</si>
  <si>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</si>
  <si>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</si>
  <si>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</si>
  <si>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18 а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</si>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</sst>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9">
          <cell r="W29">
            <v>5703.1823032641396</v>
          </cell>
          <cell r="X29">
            <v>1156.4980226983432</v>
          </cell>
          <cell r="Y29">
            <v>29.797900000000006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1730.4</v>
          </cell>
          <cell r="AN29">
            <v>10962.29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Y29">
            <v>18969.636448718244</v>
          </cell>
          <cell r="BB29">
            <v>0</v>
          </cell>
          <cell r="BC29">
            <v>0</v>
          </cell>
          <cell r="CN29">
            <v>6832.4101390476199</v>
          </cell>
          <cell r="CO29">
            <v>1400.346044100183</v>
          </cell>
          <cell r="CP29">
            <v>0</v>
          </cell>
          <cell r="DB29">
            <v>0</v>
          </cell>
          <cell r="DG29">
            <v>5835.6787092953327</v>
          </cell>
          <cell r="DU29">
            <v>28382.967726884552</v>
          </cell>
          <cell r="DV29">
            <v>5931.5206528302424</v>
          </cell>
          <cell r="DW29">
            <v>4137.4173000000001</v>
          </cell>
          <cell r="EK29">
            <v>0</v>
          </cell>
          <cell r="EQ29">
            <v>23090.747276848524</v>
          </cell>
          <cell r="FB29">
            <v>34564.560211568998</v>
          </cell>
          <cell r="FC29">
            <v>7072.8556566511443</v>
          </cell>
          <cell r="FD29">
            <v>315.34319999999997</v>
          </cell>
          <cell r="FL29">
            <v>0</v>
          </cell>
          <cell r="FS29">
            <v>18677.092054810866</v>
          </cell>
          <cell r="FX29">
            <v>8449.3936755876803</v>
          </cell>
          <cell r="FY29">
            <v>1722.572286867498</v>
          </cell>
          <cell r="FZ29">
            <v>0</v>
          </cell>
          <cell r="GG29">
            <v>451.90080000000012</v>
          </cell>
          <cell r="GL29">
            <v>5525.0435216551341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zoomScaleSheetLayoutView="5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3.5546875" style="1" customWidth="1"/>
    <col min="9" max="9" width="9.109375" style="1"/>
    <col min="10" max="11" width="0" style="1" hidden="1" customWidth="1"/>
    <col min="12" max="16384" width="9.109375" style="1"/>
  </cols>
  <sheetData>
    <row r="1" spans="1:7" ht="18" customHeight="1" x14ac:dyDescent="0.25">
      <c r="A1" s="46" t="s">
        <v>51</v>
      </c>
      <c r="B1" s="46"/>
      <c r="C1" s="46"/>
      <c r="D1" s="46"/>
      <c r="E1" s="46"/>
      <c r="F1" s="46"/>
      <c r="G1" s="47"/>
    </row>
    <row r="2" spans="1:7" ht="21" customHeight="1" x14ac:dyDescent="0.25">
      <c r="A2" s="48" t="s">
        <v>38</v>
      </c>
      <c r="B2" s="49"/>
      <c r="C2" s="49"/>
      <c r="D2" s="49"/>
      <c r="E2" s="49"/>
      <c r="F2" s="49"/>
      <c r="G2" s="49"/>
    </row>
    <row r="3" spans="1:7" ht="14.25" hidden="1" customHeight="1" x14ac:dyDescent="0.25">
      <c r="A3" s="50" t="s">
        <v>0</v>
      </c>
      <c r="B3" s="51"/>
      <c r="C3" s="51"/>
      <c r="D3" s="51"/>
      <c r="E3" s="2">
        <f>E4+E5</f>
        <v>0</v>
      </c>
      <c r="F3" s="3" t="s">
        <v>1</v>
      </c>
    </row>
    <row r="4" spans="1:7" ht="14.25" hidden="1" customHeight="1" x14ac:dyDescent="0.25">
      <c r="A4" s="50" t="s">
        <v>2</v>
      </c>
      <c r="B4" s="51"/>
      <c r="C4" s="51"/>
      <c r="D4" s="51"/>
      <c r="E4" s="2"/>
      <c r="F4" s="3" t="s">
        <v>1</v>
      </c>
    </row>
    <row r="5" spans="1:7" ht="14.25" hidden="1" customHeight="1" x14ac:dyDescent="0.25">
      <c r="A5" s="50" t="s">
        <v>3</v>
      </c>
      <c r="B5" s="51"/>
      <c r="C5" s="51"/>
      <c r="D5" s="51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40" t="s">
        <v>5</v>
      </c>
      <c r="B8" s="41"/>
      <c r="C8" s="41"/>
      <c r="D8" s="42"/>
      <c r="E8" s="15" t="s">
        <v>6</v>
      </c>
      <c r="F8" s="15" t="s">
        <v>7</v>
      </c>
      <c r="G8" s="16" t="s">
        <v>40</v>
      </c>
    </row>
    <row r="9" spans="1:7" ht="15.6" x14ac:dyDescent="0.3">
      <c r="A9" s="43" t="s">
        <v>8</v>
      </c>
      <c r="B9" s="44"/>
      <c r="C9" s="44"/>
      <c r="D9" s="45"/>
      <c r="E9" s="17">
        <f>SUM(E10:E14)</f>
        <v>1133560.17</v>
      </c>
      <c r="F9" s="17">
        <f t="shared" ref="F9:G9" si="0">SUM(F10:F14)</f>
        <v>974758.04</v>
      </c>
      <c r="G9" s="17">
        <f t="shared" si="0"/>
        <v>257246.81999999998</v>
      </c>
    </row>
    <row r="10" spans="1:7" ht="13.2" customHeight="1" x14ac:dyDescent="0.3">
      <c r="A10" s="37" t="s">
        <v>9</v>
      </c>
      <c r="B10" s="38"/>
      <c r="C10" s="38"/>
      <c r="D10" s="39"/>
      <c r="E10" s="18">
        <v>804690.08</v>
      </c>
      <c r="F10" s="18">
        <v>664386.75</v>
      </c>
      <c r="G10" s="19">
        <v>219349.97</v>
      </c>
    </row>
    <row r="11" spans="1:7" ht="14.4" customHeight="1" x14ac:dyDescent="0.3">
      <c r="A11" s="37" t="s">
        <v>10</v>
      </c>
      <c r="B11" s="38"/>
      <c r="C11" s="38"/>
      <c r="D11" s="39"/>
      <c r="E11" s="18"/>
      <c r="F11" s="18"/>
      <c r="G11" s="19"/>
    </row>
    <row r="12" spans="1:7" ht="13.95" customHeight="1" x14ac:dyDescent="0.3">
      <c r="A12" s="37" t="s">
        <v>11</v>
      </c>
      <c r="B12" s="38"/>
      <c r="C12" s="38"/>
      <c r="D12" s="39"/>
      <c r="E12" s="18">
        <v>53698.239999999998</v>
      </c>
      <c r="F12" s="18">
        <v>52408.62</v>
      </c>
      <c r="G12" s="19">
        <v>3988.15</v>
      </c>
    </row>
    <row r="13" spans="1:7" ht="13.5" customHeight="1" x14ac:dyDescent="0.3">
      <c r="A13" s="37" t="s">
        <v>12</v>
      </c>
      <c r="B13" s="38"/>
      <c r="C13" s="38"/>
      <c r="D13" s="39"/>
      <c r="E13" s="18">
        <v>102276.27</v>
      </c>
      <c r="F13" s="18">
        <v>100159.01</v>
      </c>
      <c r="G13" s="19">
        <v>7578.27</v>
      </c>
    </row>
    <row r="14" spans="1:7" ht="14.4" customHeight="1" x14ac:dyDescent="0.3">
      <c r="A14" s="58" t="s">
        <v>13</v>
      </c>
      <c r="B14" s="58"/>
      <c r="C14" s="58"/>
      <c r="D14" s="58"/>
      <c r="E14" s="18">
        <v>172895.58</v>
      </c>
      <c r="F14" s="18">
        <v>157803.66</v>
      </c>
      <c r="G14" s="19">
        <v>26330.43</v>
      </c>
    </row>
    <row r="15" spans="1:7" ht="15.6" x14ac:dyDescent="0.3">
      <c r="A15" s="66" t="s">
        <v>41</v>
      </c>
      <c r="B15" s="67"/>
      <c r="C15" s="67"/>
      <c r="D15" s="68"/>
      <c r="E15" s="17">
        <f>SUM(E16:E19)</f>
        <v>470295.60999999993</v>
      </c>
      <c r="F15" s="17">
        <f t="shared" ref="F15:G15" si="1">SUM(F16:F19)</f>
        <v>401432.44</v>
      </c>
      <c r="G15" s="17">
        <f t="shared" si="1"/>
        <v>86529.41</v>
      </c>
    </row>
    <row r="16" spans="1:7" ht="33.6" customHeight="1" x14ac:dyDescent="0.3">
      <c r="A16" s="69" t="s">
        <v>43</v>
      </c>
      <c r="B16" s="70"/>
      <c r="C16" s="70"/>
      <c r="D16" s="71"/>
      <c r="E16" s="18">
        <v>461195.47</v>
      </c>
      <c r="F16" s="18">
        <v>393513.25</v>
      </c>
      <c r="G16" s="19">
        <v>84951.93</v>
      </c>
    </row>
    <row r="17" spans="1:13" ht="15.6" x14ac:dyDescent="0.3">
      <c r="A17" s="58" t="s">
        <v>44</v>
      </c>
      <c r="B17" s="58"/>
      <c r="C17" s="58"/>
      <c r="D17" s="58"/>
      <c r="E17" s="18">
        <v>839.1</v>
      </c>
      <c r="F17" s="18">
        <v>729.25</v>
      </c>
      <c r="G17" s="19">
        <v>145.88</v>
      </c>
    </row>
    <row r="18" spans="1:13" ht="15.6" x14ac:dyDescent="0.3">
      <c r="A18" s="58" t="s">
        <v>45</v>
      </c>
      <c r="B18" s="58"/>
      <c r="C18" s="58"/>
      <c r="D18" s="58"/>
      <c r="E18" s="18"/>
      <c r="F18" s="18"/>
      <c r="G18" s="19"/>
    </row>
    <row r="19" spans="1:13" ht="15.6" x14ac:dyDescent="0.3">
      <c r="A19" s="58" t="s">
        <v>46</v>
      </c>
      <c r="B19" s="58"/>
      <c r="C19" s="58"/>
      <c r="D19" s="58"/>
      <c r="E19" s="18">
        <v>8261.0400000000009</v>
      </c>
      <c r="F19" s="18">
        <v>7189.94</v>
      </c>
      <c r="G19" s="19">
        <v>1431.6</v>
      </c>
    </row>
    <row r="20" spans="1:13" ht="15.6" x14ac:dyDescent="0.3">
      <c r="A20" s="57" t="s">
        <v>14</v>
      </c>
      <c r="B20" s="57"/>
      <c r="C20" s="57"/>
      <c r="D20" s="57"/>
      <c r="E20" s="18"/>
      <c r="F20" s="18"/>
      <c r="G20" s="19"/>
    </row>
    <row r="21" spans="1:13" ht="15.6" x14ac:dyDescent="0.3">
      <c r="A21" s="58" t="s">
        <v>15</v>
      </c>
      <c r="B21" s="58"/>
      <c r="C21" s="58"/>
      <c r="D21" s="58"/>
      <c r="E21" s="18">
        <v>2189.88</v>
      </c>
      <c r="F21" s="18">
        <v>2149.81</v>
      </c>
      <c r="G21" s="19">
        <v>249.06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9" t="s">
        <v>52</v>
      </c>
      <c r="B24" s="59"/>
      <c r="C24" s="59"/>
      <c r="D24" s="59"/>
      <c r="E24" s="59"/>
      <c r="F24" s="18">
        <v>186929.55889774475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5">
        <f>SUM(F27:F31)</f>
        <v>36821.404674680729</v>
      </c>
    </row>
    <row r="26" spans="1:13" ht="28.5" customHeight="1" x14ac:dyDescent="0.25">
      <c r="A26" s="63"/>
      <c r="B26" s="64"/>
      <c r="C26" s="64"/>
      <c r="D26" s="64"/>
      <c r="E26" s="65"/>
      <c r="F26" s="56"/>
    </row>
    <row r="27" spans="1:13" ht="15.6" hidden="1" x14ac:dyDescent="0.3">
      <c r="A27" s="52" t="s">
        <v>16</v>
      </c>
      <c r="B27" s="53"/>
      <c r="C27" s="53"/>
      <c r="D27" s="53"/>
      <c r="E27" s="54"/>
      <c r="F27" s="26">
        <f>'[1]УК ВР декабрь нар'!W29</f>
        <v>5703.1823032641396</v>
      </c>
      <c r="M27" s="35"/>
    </row>
    <row r="28" spans="1:13" ht="15.6" hidden="1" x14ac:dyDescent="0.3">
      <c r="A28" s="52" t="s">
        <v>31</v>
      </c>
      <c r="B28" s="53"/>
      <c r="C28" s="53"/>
      <c r="D28" s="53"/>
      <c r="E28" s="54"/>
      <c r="F28" s="26">
        <f>'[1]УК ВР декабрь нар'!X29</f>
        <v>1156.4980226983432</v>
      </c>
    </row>
    <row r="29" spans="1:13" ht="15.6" hidden="1" x14ac:dyDescent="0.3">
      <c r="A29" s="52" t="s">
        <v>18</v>
      </c>
      <c r="B29" s="53"/>
      <c r="C29" s="53"/>
      <c r="D29" s="53"/>
      <c r="E29" s="54"/>
      <c r="F29" s="26">
        <f>'[1]УК ВР декабрь нар'!Y29</f>
        <v>29.797900000000006</v>
      </c>
    </row>
    <row r="30" spans="1:13" ht="15.6" hidden="1" x14ac:dyDescent="0.3">
      <c r="A30" s="52" t="s">
        <v>19</v>
      </c>
      <c r="B30" s="53"/>
      <c r="C30" s="53"/>
      <c r="D30" s="53"/>
      <c r="E30" s="54"/>
      <c r="F30" s="26">
        <f>'[1]УК ВР декабрь нар'!AA29+'[1]УК ВР декабрь нар'!AB29+'[1]УК ВР декабрь нар'!AC29+'[1]УК ВР декабрь нар'!AD29+'[1]УК ВР декабрь нар'!AE29+'[1]УК ВР декабрь нар'!AF29+'[1]УК ВР декабрь нар'!AG29+'[1]УК ВР декабрь нар'!AH29+'[1]УК ВР декабрь нар'!AJ29+'[1]УК ВР декабрь нар'!AL29+'[1]УК ВР декабрь нар'!AN29+'[1]УК ВР декабрь нар'!AO29+'[1]УК ВР декабрь нар'!AP29+'[1]УК ВР декабрь нар'!AQ29+'[1]УК ВР декабрь нар'!AR29+'[1]УК ВР декабрь нар'!AT29</f>
        <v>10962.29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нар'!AY29</f>
        <v>18969.636448718244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5">
        <f>SUM(F34:F38)+8311</f>
        <v>85652.487849006458</v>
      </c>
    </row>
    <row r="33" spans="1:13" ht="33" customHeight="1" x14ac:dyDescent="0.25">
      <c r="A33" s="63"/>
      <c r="B33" s="64"/>
      <c r="C33" s="64"/>
      <c r="D33" s="64"/>
      <c r="E33" s="65"/>
      <c r="F33" s="56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нар'!CN29+'[1]УК ВР декабрь нар'!DU29</f>
        <v>35215.377865932169</v>
      </c>
      <c r="M34" s="35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нар'!CO29+'[1]УК ВР декабрь нар'!DV29</f>
        <v>7331.866696930425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нар'!CP29+'[1]УК ВР декабрь нар'!DW29</f>
        <v>4137.4173000000001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нар'!AI29+'[1]УК ВР декабрь нар'!AJ29+'[1]УК ВР декабрь нар'!AS29+'[1]УК ВР декабрь нар'!BC29+'[1]УК ВР декабрь нар'!DB29+'[1]УК ВР декабрь нар'!EK29+'[1]УК ВР декабрь нар'!AM29</f>
        <v>1730.4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нар'!DG29+'[1]УК ВР декабрь нар'!EQ29</f>
        <v>28926.425986143855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SUM(F40:F48)+38016.32</f>
        <v>114795.08140714132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нар'!FB29+'[1]УК ВР декабрь нар'!FX29</f>
        <v>43013.953887156677</v>
      </c>
      <c r="M40" s="35"/>
    </row>
    <row r="41" spans="1:13" ht="15.6" hidden="1" x14ac:dyDescent="0.3">
      <c r="A41" s="52" t="s">
        <v>31</v>
      </c>
      <c r="B41" s="53"/>
      <c r="C41" s="53"/>
      <c r="D41" s="53"/>
      <c r="E41" s="53"/>
      <c r="F41" s="26">
        <f>'[1]УК ВР декабрь нар'!FC29+'[1]УК ВР декабрь нар'!FY29</f>
        <v>8795.4279435186418</v>
      </c>
    </row>
    <row r="42" spans="1:13" ht="15.6" hidden="1" customHeight="1" x14ac:dyDescent="0.3">
      <c r="A42" s="72" t="s">
        <v>21</v>
      </c>
      <c r="B42" s="72"/>
      <c r="C42" s="72"/>
      <c r="D42" s="72"/>
      <c r="E42" s="52"/>
      <c r="F42" s="26"/>
    </row>
    <row r="43" spans="1:13" ht="15.6" hidden="1" customHeight="1" x14ac:dyDescent="0.3">
      <c r="A43" s="52" t="s">
        <v>17</v>
      </c>
      <c r="B43" s="53"/>
      <c r="C43" s="53"/>
      <c r="D43" s="53"/>
      <c r="E43" s="53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52"/>
      <c r="F44" s="26"/>
    </row>
    <row r="45" spans="1:13" ht="15.6" hidden="1" customHeight="1" x14ac:dyDescent="0.3">
      <c r="A45" s="52" t="s">
        <v>17</v>
      </c>
      <c r="B45" s="53"/>
      <c r="C45" s="53"/>
      <c r="D45" s="53"/>
      <c r="E45" s="53"/>
      <c r="F45" s="26"/>
    </row>
    <row r="46" spans="1:13" ht="15.6" hidden="1" x14ac:dyDescent="0.3">
      <c r="A46" s="72" t="s">
        <v>18</v>
      </c>
      <c r="B46" s="72"/>
      <c r="C46" s="72"/>
      <c r="D46" s="72"/>
      <c r="E46" s="52"/>
      <c r="F46" s="26">
        <f>'[1]УК ВР декабрь нар'!FD29+'[1]УК ВР декабрь нар'!FZ29</f>
        <v>315.34319999999997</v>
      </c>
    </row>
    <row r="47" spans="1:13" ht="15.6" hidden="1" x14ac:dyDescent="0.3">
      <c r="A47" s="52" t="s">
        <v>19</v>
      </c>
      <c r="B47" s="53"/>
      <c r="C47" s="53"/>
      <c r="D47" s="53"/>
      <c r="E47" s="53"/>
      <c r="F47" s="26">
        <f>'[1]УК ВР декабрь нар'!GG29+'[1]УК ВР декабрь нар'!FL29+'[1]УК ВР декабрь нар'!BB29+'[1]УК ВР декабрь нар'!AK29</f>
        <v>451.90080000000012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нар'!FS29+'[1]УК ВР декабрь нар'!GL29</f>
        <v>24202.135576466</v>
      </c>
    </row>
    <row r="49" spans="1:12" ht="15.6" hidden="1" customHeight="1" x14ac:dyDescent="0.3">
      <c r="A49" s="78" t="s">
        <v>37</v>
      </c>
      <c r="B49" s="53"/>
      <c r="C49" s="53"/>
      <c r="D49" s="53"/>
      <c r="E49" s="54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237268.97393082851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75315.92</v>
      </c>
    </row>
    <row r="52" spans="1:12" ht="15.6" x14ac:dyDescent="0.3">
      <c r="A52" s="52" t="s">
        <v>23</v>
      </c>
      <c r="B52" s="53"/>
      <c r="C52" s="53"/>
      <c r="D52" s="53"/>
      <c r="E52" s="53"/>
      <c r="F52" s="26">
        <v>43012.36</v>
      </c>
    </row>
    <row r="53" spans="1:12" ht="15.6" x14ac:dyDescent="0.3">
      <c r="A53" s="52" t="s">
        <v>24</v>
      </c>
      <c r="B53" s="53"/>
      <c r="C53" s="53"/>
      <c r="D53" s="53"/>
      <c r="E53" s="53"/>
      <c r="F53" s="26">
        <v>32303.56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312584.89393082849</v>
      </c>
      <c r="L55" s="20"/>
    </row>
    <row r="56" spans="1:12" ht="15.6" x14ac:dyDescent="0.3">
      <c r="A56" s="59" t="s">
        <v>26</v>
      </c>
      <c r="B56" s="59"/>
      <c r="C56" s="59"/>
      <c r="D56" s="59"/>
      <c r="E56" s="59"/>
      <c r="F56" s="28">
        <f>E16</f>
        <v>461195.47</v>
      </c>
    </row>
    <row r="57" spans="1:12" ht="15.6" x14ac:dyDescent="0.3">
      <c r="A57" s="59" t="s">
        <v>27</v>
      </c>
      <c r="B57" s="59"/>
      <c r="C57" s="59"/>
      <c r="D57" s="59"/>
      <c r="E57" s="59"/>
      <c r="F57" s="27">
        <f>F16</f>
        <v>393513.25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335540.13496691623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18 а</vt:lpstr>
      <vt:lpstr>'Баррикадная 18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2018-03-28T13:37:00Z</cp:lastPrinted>
  <dcterms:created xsi:type="dcterms:W3CDTF">2013-05-24T09:13:10Z</dcterms:created>
  <dcterms:modified xsi:type="dcterms:W3CDTF">2019-02-28T07:14:51Z</dcterms:modified>
</cp:coreProperties>
</file>